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капуста тушеная" sheetId="1" r:id="rId1"/>
    <sheet name="яйцо отв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2" i="1" l="1"/>
  <c r="E9" i="1"/>
  <c r="E10" i="1"/>
  <c r="E11" i="1"/>
  <c r="E12" i="1"/>
  <c r="E13" i="1"/>
  <c r="E14" i="1"/>
  <c r="E15" i="1"/>
  <c r="E16" i="1"/>
  <c r="E17" i="1"/>
  <c r="E18" i="1"/>
  <c r="E19" i="1"/>
  <c r="E20" i="1"/>
  <c r="N20" i="2" l="1"/>
  <c r="K20" i="2"/>
  <c r="H20" i="2"/>
  <c r="E20" i="2"/>
  <c r="N19" i="2"/>
  <c r="K19" i="2"/>
  <c r="H19" i="2"/>
  <c r="E19" i="2"/>
  <c r="N18" i="2"/>
  <c r="K18" i="2"/>
  <c r="H18" i="2"/>
  <c r="E18" i="2"/>
  <c r="N17" i="2"/>
  <c r="K17" i="2"/>
  <c r="H17" i="2"/>
  <c r="E17" i="2"/>
  <c r="N16" i="2"/>
  <c r="K16" i="2"/>
  <c r="H16" i="2"/>
  <c r="E16" i="2"/>
  <c r="N15" i="2"/>
  <c r="K15" i="2"/>
  <c r="H15" i="2"/>
  <c r="E15" i="2"/>
  <c r="N14" i="2"/>
  <c r="K14" i="2"/>
  <c r="H14" i="2"/>
  <c r="E14" i="2"/>
  <c r="N13" i="2"/>
  <c r="K13" i="2"/>
  <c r="H13" i="2"/>
  <c r="E13" i="2"/>
  <c r="N12" i="2"/>
  <c r="K12" i="2"/>
  <c r="H12" i="2"/>
  <c r="E12" i="2"/>
  <c r="N11" i="2"/>
  <c r="K11" i="2"/>
  <c r="H11" i="2"/>
  <c r="E11" i="2"/>
  <c r="N10" i="2"/>
  <c r="K10" i="2"/>
  <c r="H10" i="2"/>
  <c r="E10" i="2"/>
  <c r="N9" i="2"/>
  <c r="K9" i="2"/>
  <c r="H9" i="2"/>
  <c r="E9" i="2"/>
  <c r="N8" i="2"/>
  <c r="K8" i="2"/>
  <c r="H8" i="2"/>
  <c r="E8" i="2"/>
  <c r="E21" i="2" s="1"/>
  <c r="E23" i="2" s="1"/>
  <c r="E21" i="1" l="1"/>
  <c r="E8" i="1"/>
  <c r="N20" i="1"/>
  <c r="K20" i="1"/>
  <c r="H20" i="1"/>
  <c r="N19" i="1"/>
  <c r="K19" i="1"/>
  <c r="H19" i="1"/>
  <c r="N18" i="1"/>
  <c r="K18" i="1"/>
  <c r="H18" i="1"/>
  <c r="N17" i="1"/>
  <c r="K17" i="1"/>
  <c r="H17" i="1"/>
  <c r="N16" i="1"/>
  <c r="K16" i="1"/>
  <c r="H16" i="1"/>
  <c r="N15" i="1"/>
  <c r="K15" i="1"/>
  <c r="H15" i="1"/>
  <c r="N14" i="1"/>
  <c r="K14" i="1"/>
  <c r="H14" i="1"/>
  <c r="N13" i="1"/>
  <c r="K13" i="1"/>
  <c r="H13" i="1"/>
  <c r="N12" i="1"/>
  <c r="K12" i="1"/>
  <c r="H12" i="1"/>
  <c r="N11" i="1"/>
  <c r="K11" i="1"/>
  <c r="H11" i="1"/>
  <c r="N10" i="1"/>
  <c r="K10" i="1"/>
  <c r="H10" i="1"/>
  <c r="N9" i="1"/>
  <c r="K9" i="1"/>
  <c r="H9" i="1"/>
  <c r="N8" i="1"/>
  <c r="K8" i="1"/>
  <c r="H8" i="1"/>
</calcChain>
</file>

<file path=xl/sharedStrings.xml><?xml version="1.0" encoding="utf-8"?>
<sst xmlns="http://schemas.openxmlformats.org/spreadsheetml/2006/main" count="68" uniqueCount="30">
  <si>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</si>
  <si>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</si>
  <si>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</si>
  <si>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</si>
  <si>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t>Наименование продукта</t>
  </si>
  <si>
    <t>норма</t>
  </si>
  <si>
    <t>цена</t>
  </si>
  <si>
    <t>сумма</t>
  </si>
  <si>
    <t>Масло сливочное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</si>
  <si>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</si>
  <si>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</si>
  <si>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</si>
  <si>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</si>
  <si>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</si>
  <si>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 xml:space="preserve">Наименование Капуста тушеная </t>
  </si>
  <si>
    <t>Номер по Сборнику рецептур № 170-06</t>
  </si>
  <si>
    <t>Капуста белокочанная</t>
  </si>
  <si>
    <t>Томатная паста</t>
  </si>
  <si>
    <t>Морковь до 01.01</t>
  </si>
  <si>
    <t>Морковь с 1.01</t>
  </si>
  <si>
    <t>Лук репчатый</t>
  </si>
  <si>
    <t>Мука пшеничная</t>
  </si>
  <si>
    <t>Соль поваренная</t>
  </si>
  <si>
    <t>Сахар-песок</t>
  </si>
  <si>
    <t>Выход в готовом виде 100г</t>
  </si>
  <si>
    <t>Наименование Яйцо куриное отварное</t>
  </si>
  <si>
    <t>Номер по Сборнику рецептур № 261-06</t>
  </si>
  <si>
    <t>Выход в готовом виде 40г</t>
  </si>
  <si>
    <t>Яйца куриные, шт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</si>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</sst>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zoomScaleNormal="100" zoomScaleSheetLayoutView="100" workbookViewId="0">
      <selection activeCell="P6" sqref="P6"/>
    </sheetView>
  </sheetViews>
  <sheetFormatPr defaultRowHeight="15" x14ac:dyDescent="0.25"/>
  <cols>
    <col min="1" max="1" width="4.5703125" customWidth="1"/>
    <col min="2" max="2" width="28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14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15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4" t="s">
        <v>29</v>
      </c>
      <c r="D6" s="15"/>
      <c r="E6" s="16"/>
      <c r="F6" s="14" t="s">
        <v>29</v>
      </c>
      <c r="G6" s="15"/>
      <c r="H6" s="16"/>
      <c r="I6" s="14" t="s">
        <v>29</v>
      </c>
      <c r="J6" s="15"/>
      <c r="K6" s="16"/>
      <c r="L6" s="14" t="s">
        <v>29</v>
      </c>
      <c r="M6" s="15"/>
      <c r="N6" s="16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16</v>
      </c>
      <c r="C8" s="6">
        <v>12.5</v>
      </c>
      <c r="D8" s="6">
        <v>26.8</v>
      </c>
      <c r="E8" s="6">
        <f>C8*D8</f>
        <v>335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M8*L8</f>
        <v>0</v>
      </c>
    </row>
    <row r="9" spans="1:14" x14ac:dyDescent="0.25">
      <c r="A9" s="6"/>
      <c r="B9" s="6" t="s">
        <v>8</v>
      </c>
      <c r="C9" s="6">
        <v>0.5</v>
      </c>
      <c r="D9" s="6">
        <v>672.88</v>
      </c>
      <c r="E9" s="6">
        <f t="shared" ref="E9:E20" si="0">C9*D9</f>
        <v>336.44</v>
      </c>
      <c r="F9" s="6"/>
      <c r="G9" s="6"/>
      <c r="H9" s="6">
        <f t="shared" ref="H9:H20" si="1">F9*G9</f>
        <v>0</v>
      </c>
      <c r="I9" s="6"/>
      <c r="J9" s="6"/>
      <c r="K9" s="6">
        <f t="shared" ref="K9:K20" si="2">I9*J9</f>
        <v>0</v>
      </c>
      <c r="L9" s="6"/>
      <c r="M9" s="6"/>
      <c r="N9" s="6">
        <f t="shared" ref="N9:N20" si="3">M9*L9</f>
        <v>0</v>
      </c>
    </row>
    <row r="10" spans="1:14" x14ac:dyDescent="0.25">
      <c r="A10" s="6"/>
      <c r="B10" s="6" t="s">
        <v>17</v>
      </c>
      <c r="C10" s="6">
        <v>0.2</v>
      </c>
      <c r="D10" s="6">
        <v>150</v>
      </c>
      <c r="E10" s="6">
        <f t="shared" si="0"/>
        <v>30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18</v>
      </c>
      <c r="C11" s="6">
        <v>1.3</v>
      </c>
      <c r="D11" s="6">
        <v>35.770000000000003</v>
      </c>
      <c r="E11" s="6">
        <f t="shared" si="0"/>
        <v>46.501000000000005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19</v>
      </c>
      <c r="C12" s="6">
        <v>1.33</v>
      </c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20</v>
      </c>
      <c r="C13" s="6">
        <v>0.96</v>
      </c>
      <c r="D13" s="6">
        <v>23.32</v>
      </c>
      <c r="E13" s="6">
        <f t="shared" si="0"/>
        <v>22.3872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 t="s">
        <v>21</v>
      </c>
      <c r="C14" s="6">
        <v>0.2</v>
      </c>
      <c r="D14" s="6">
        <v>39.04</v>
      </c>
      <c r="E14" s="6">
        <f t="shared" si="0"/>
        <v>7.8079999999999998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 t="s">
        <v>22</v>
      </c>
      <c r="C15" s="6">
        <v>2.5000000000000001E-2</v>
      </c>
      <c r="D15" s="6">
        <v>10.28</v>
      </c>
      <c r="E15" s="6">
        <f t="shared" si="0"/>
        <v>0.25700000000000001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 t="s">
        <v>23</v>
      </c>
      <c r="C16" s="8">
        <v>0.2</v>
      </c>
      <c r="D16" s="6">
        <v>37.130000000000003</v>
      </c>
      <c r="E16" s="6">
        <f t="shared" si="0"/>
        <v>7.426000000000001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9" t="s">
        <v>9</v>
      </c>
      <c r="B21" s="10"/>
      <c r="C21" s="6"/>
      <c r="D21" s="6"/>
      <c r="E21" s="6">
        <f t="shared" ref="E21" si="4">C21*D21</f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9" t="s">
        <v>10</v>
      </c>
      <c r="B22" s="10"/>
      <c r="C22" s="6"/>
      <c r="D22" s="6"/>
      <c r="E22" s="6">
        <f>SUM(E8:E20)</f>
        <v>785.81920000000002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9" t="s">
        <v>24</v>
      </c>
      <c r="B23" s="10"/>
      <c r="C23" s="6"/>
      <c r="D23" s="6"/>
      <c r="E23" s="6">
        <v>7.86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9" t="s">
        <v>11</v>
      </c>
      <c r="B24" s="10"/>
      <c r="C24" s="11"/>
      <c r="D24" s="12"/>
      <c r="E24" s="13"/>
      <c r="F24" s="11"/>
      <c r="G24" s="12"/>
      <c r="H24" s="13"/>
      <c r="I24" s="11"/>
      <c r="J24" s="12"/>
      <c r="K24" s="13"/>
      <c r="L24" s="11"/>
      <c r="M24" s="12"/>
      <c r="N24" s="13"/>
    </row>
    <row r="25" spans="1:14" x14ac:dyDescent="0.25">
      <c r="A25" s="9" t="s">
        <v>12</v>
      </c>
      <c r="B25" s="10"/>
      <c r="C25" s="11"/>
      <c r="D25" s="12"/>
      <c r="E25" s="13"/>
      <c r="F25" s="11"/>
      <c r="G25" s="12"/>
      <c r="H25" s="13"/>
      <c r="I25" s="11"/>
      <c r="J25" s="12"/>
      <c r="K25" s="13"/>
      <c r="L25" s="11"/>
      <c r="M25" s="12"/>
      <c r="N25" s="13"/>
    </row>
    <row r="26" spans="1:14" x14ac:dyDescent="0.25">
      <c r="A26" s="9" t="s">
        <v>13</v>
      </c>
      <c r="B26" s="10"/>
      <c r="C26" s="11"/>
      <c r="D26" s="12"/>
      <c r="E26" s="13"/>
      <c r="F26" s="11"/>
      <c r="G26" s="12"/>
      <c r="H26" s="13"/>
      <c r="I26" s="11"/>
      <c r="J26" s="12"/>
      <c r="K26" s="13"/>
      <c r="L26" s="11"/>
      <c r="M26" s="12"/>
      <c r="N26" s="13"/>
    </row>
  </sheetData>
  <mergeCells count="22">
    <mergeCell ref="A25:B25"/>
    <mergeCell ref="C25:E25"/>
    <mergeCell ref="F25:H25"/>
    <mergeCell ref="I25:K25"/>
    <mergeCell ref="L25:N25"/>
    <mergeCell ref="A26:B26"/>
    <mergeCell ref="C26:E26"/>
    <mergeCell ref="F26:H26"/>
    <mergeCell ref="I26:K26"/>
    <mergeCell ref="L26:N26"/>
    <mergeCell ref="A21:B21"/>
    <mergeCell ref="A22:B22"/>
    <mergeCell ref="L24:N24"/>
    <mergeCell ref="C6:E6"/>
    <mergeCell ref="F6:H6"/>
    <mergeCell ref="I6:K6"/>
    <mergeCell ref="L6:N6"/>
    <mergeCell ref="A23:B23"/>
    <mergeCell ref="A24:B24"/>
    <mergeCell ref="C24:E24"/>
    <mergeCell ref="F24:H24"/>
    <mergeCell ref="I24:K24"/>
  </mergeCells>
  <pageMargins left="0.7" right="0.7" top="0.75" bottom="0.75" header="0.3" footer="0.3"/>
  <pageSetup paperSize="9" scale="9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L6" sqref="L6:N6"/>
    </sheetView>
  </sheetViews>
  <sheetFormatPr defaultRowHeight="15" x14ac:dyDescent="0.25"/>
  <cols>
    <col min="1" max="1" width="4.7109375" customWidth="1"/>
    <col min="2" max="2" width="28.5703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25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4" t="s">
        <v>29</v>
      </c>
      <c r="D6" s="15"/>
      <c r="E6" s="16"/>
      <c r="F6" s="14" t="s">
        <v>29</v>
      </c>
      <c r="G6" s="15"/>
      <c r="H6" s="16"/>
      <c r="I6" s="14" t="s">
        <v>29</v>
      </c>
      <c r="J6" s="15"/>
      <c r="K6" s="16"/>
      <c r="L6" s="14" t="s">
        <v>29</v>
      </c>
      <c r="M6" s="15"/>
      <c r="N6" s="16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6" t="s">
        <v>28</v>
      </c>
      <c r="C8" s="6">
        <v>100</v>
      </c>
      <c r="D8" s="6">
        <v>5.55</v>
      </c>
      <c r="E8" s="6">
        <f>C8*D8</f>
        <v>555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M8*L8</f>
        <v>0</v>
      </c>
    </row>
    <row r="9" spans="1:14" x14ac:dyDescent="0.25">
      <c r="A9" s="6"/>
      <c r="B9" s="6"/>
      <c r="C9" s="6"/>
      <c r="D9" s="6"/>
      <c r="E9" s="6">
        <f t="shared" ref="E9:E20" si="0">C9*D9</f>
        <v>0</v>
      </c>
      <c r="F9" s="6"/>
      <c r="G9" s="6"/>
      <c r="H9" s="6">
        <f t="shared" ref="H9:H20" si="1">F9*G9</f>
        <v>0</v>
      </c>
      <c r="I9" s="6"/>
      <c r="J9" s="6"/>
      <c r="K9" s="6">
        <f t="shared" ref="K9:K20" si="2">I9*J9</f>
        <v>0</v>
      </c>
      <c r="L9" s="6"/>
      <c r="M9" s="6"/>
      <c r="N9" s="6">
        <f t="shared" ref="N9:N20" si="3">M9*L9</f>
        <v>0</v>
      </c>
    </row>
    <row r="10" spans="1:14" x14ac:dyDescent="0.25">
      <c r="A10" s="6"/>
      <c r="B10" s="6"/>
      <c r="C10" s="6"/>
      <c r="D10" s="6"/>
      <c r="E10" s="6">
        <f t="shared" si="0"/>
        <v>0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/>
      <c r="C11" s="6"/>
      <c r="D11" s="6"/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8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9" t="s">
        <v>9</v>
      </c>
      <c r="B21" s="10"/>
      <c r="C21" s="6"/>
      <c r="D21" s="6"/>
      <c r="E21" s="6">
        <f>SUM(E8:E20)</f>
        <v>555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9" t="s">
        <v>10</v>
      </c>
      <c r="B22" s="10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9" t="s">
        <v>27</v>
      </c>
      <c r="B23" s="10"/>
      <c r="C23" s="6"/>
      <c r="D23" s="6"/>
      <c r="E23" s="6">
        <f>E21/100</f>
        <v>5.55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9" t="s">
        <v>11</v>
      </c>
      <c r="B24" s="10"/>
      <c r="C24" s="11"/>
      <c r="D24" s="12"/>
      <c r="E24" s="13"/>
      <c r="F24" s="11"/>
      <c r="G24" s="12"/>
      <c r="H24" s="13"/>
      <c r="I24" s="11"/>
      <c r="J24" s="12"/>
      <c r="K24" s="13"/>
      <c r="L24" s="11"/>
      <c r="M24" s="12"/>
      <c r="N24" s="13"/>
    </row>
    <row r="25" spans="1:14" x14ac:dyDescent="0.25">
      <c r="A25" s="9" t="s">
        <v>12</v>
      </c>
      <c r="B25" s="10"/>
      <c r="C25" s="11"/>
      <c r="D25" s="12"/>
      <c r="E25" s="13"/>
      <c r="F25" s="11"/>
      <c r="G25" s="12"/>
      <c r="H25" s="13"/>
      <c r="I25" s="11"/>
      <c r="J25" s="12"/>
      <c r="K25" s="13"/>
      <c r="L25" s="11"/>
      <c r="M25" s="12"/>
      <c r="N25" s="13"/>
    </row>
    <row r="26" spans="1:14" x14ac:dyDescent="0.25">
      <c r="A26" s="9" t="s">
        <v>13</v>
      </c>
      <c r="B26" s="10"/>
      <c r="C26" s="11"/>
      <c r="D26" s="12"/>
      <c r="E26" s="13"/>
      <c r="F26" s="11"/>
      <c r="G26" s="12"/>
      <c r="H26" s="13"/>
      <c r="I26" s="11"/>
      <c r="J26" s="12"/>
      <c r="K26" s="13"/>
      <c r="L26" s="11"/>
      <c r="M26" s="12"/>
      <c r="N26" s="13"/>
    </row>
  </sheetData>
  <mergeCells count="22">
    <mergeCell ref="A21:B21"/>
    <mergeCell ref="A22:B22"/>
    <mergeCell ref="L24:N24"/>
    <mergeCell ref="C6:E6"/>
    <mergeCell ref="F6:H6"/>
    <mergeCell ref="I6:K6"/>
    <mergeCell ref="L6:N6"/>
    <mergeCell ref="A23:B23"/>
    <mergeCell ref="A24:B24"/>
    <mergeCell ref="C24:E24"/>
    <mergeCell ref="F24:H24"/>
    <mergeCell ref="I24:K24"/>
    <mergeCell ref="A26:B26"/>
    <mergeCell ref="C26:E26"/>
    <mergeCell ref="F26:H26"/>
    <mergeCell ref="I26:K26"/>
    <mergeCell ref="L26:N26"/>
    <mergeCell ref="A25:B25"/>
    <mergeCell ref="C25:E25"/>
    <mergeCell ref="F25:H25"/>
    <mergeCell ref="I25:K25"/>
    <mergeCell ref="L25:N2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капуста тушеная</vt:lpstr>
      <vt:lpstr>яйцо отв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2020-08-20T17:13:19Z</dcterms:modified>
</cp:coreProperties>
</file>